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№ 8 Источники 2024-2026" sheetId="1" r:id="rId1"/>
  </sheets>
  <definedNames>
    <definedName name="_xlnm.Print_Titles" localSheetId="0">'№ 8 Источники 2024-2026'!$16:$18</definedName>
    <definedName name="_xlnm.Print_Area" localSheetId="0">'№ 8 Источники 2024-2026'!$C$1:$N$47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4" i="1"/>
  <c r="M24" l="1"/>
  <c r="N20"/>
  <c r="M20"/>
  <c r="N19"/>
  <c r="M19"/>
  <c r="L19"/>
  <c r="N24" l="1"/>
  <c r="M23"/>
  <c r="L32"/>
  <c r="L35" s="1"/>
  <c r="M29" l="1"/>
  <c r="N29"/>
  <c r="L29"/>
  <c r="L25" l="1"/>
  <c r="N31" l="1"/>
  <c r="L39" l="1"/>
  <c r="M46" l="1"/>
  <c r="N46"/>
  <c r="M45"/>
  <c r="N45"/>
  <c r="M42"/>
  <c r="M41" s="1"/>
  <c r="M34" s="1"/>
  <c r="N42"/>
  <c r="N41" s="1"/>
  <c r="N34" s="1"/>
  <c r="M43"/>
  <c r="N43"/>
  <c r="M39"/>
  <c r="M38" s="1"/>
  <c r="N39"/>
  <c r="N38" s="1"/>
  <c r="M31"/>
  <c r="L31"/>
  <c r="L28" s="1"/>
  <c r="M28" l="1"/>
  <c r="M27" s="1"/>
  <c r="N28"/>
  <c r="N27" s="1"/>
  <c r="N37"/>
  <c r="N36" s="1"/>
  <c r="M37"/>
  <c r="M36" s="1"/>
  <c r="L27"/>
  <c r="L23" l="1"/>
  <c r="L22" s="1"/>
  <c r="L42"/>
  <c r="L41" s="1"/>
  <c r="L34" s="1"/>
  <c r="L43"/>
  <c r="L45"/>
  <c r="L46"/>
  <c r="L33" l="1"/>
  <c r="L20" s="1"/>
  <c r="M26"/>
  <c r="M35" s="1"/>
  <c r="L37"/>
  <c r="L36" s="1"/>
  <c r="L38"/>
  <c r="L21" l="1"/>
  <c r="M33"/>
  <c r="M25"/>
  <c r="M22" l="1"/>
  <c r="N26"/>
  <c r="N35" s="1"/>
  <c r="N25" l="1"/>
  <c r="N33"/>
  <c r="N23"/>
  <c r="N22" l="1"/>
</calcChain>
</file>

<file path=xl/sharedStrings.xml><?xml version="1.0" encoding="utf-8"?>
<sst xmlns="http://schemas.openxmlformats.org/spreadsheetml/2006/main" count="273" uniqueCount="75">
  <si>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</si>
  <si>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</si>
  <si>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</si>
  <si>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</si>
  <si>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</si>
  <si>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</si>
  <si>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</si>
  <si>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</si>
  <si>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</si>
  <si>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</si>
  <si>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</si>
  <si>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</si>
  <si>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</si>
  <si>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</si>
  <si>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</si>
  <si>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</si>
  <si>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</si>
  <si>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</si>
  <si>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</si>
  <si>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</si>
  <si>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</si>
  <si>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</si>
  <si>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</si>
  <si>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</si>
  <si>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</si>
  <si>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</si>
  <si>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</si>
  <si>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</si>
  <si>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</si>
  <si>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</si>
  <si>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</si>
  <si>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</si>
  <si>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</si>
  <si>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</si>
  <si>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</si>
  <si>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</si>
  <si>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</si>
  <si>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</si>
  <si>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</si>
  <si>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</si>
  <si>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</si>
  <si>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</si>
  <si>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</si>
  <si>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</si>
  <si>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</si>
  <si>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</si>
  <si>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Ед. измерения: тысяч  рублей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</si>
  <si>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</si>
  <si>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</si>
  <si>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</si>
  <si>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</si>
  <si>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</si>
  <si>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</si>
  <si>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</si>
  <si>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</si>
  <si>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</si>
  <si>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</si>
  <si>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</si>
  <si>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</si>
  <si>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</si>
  <si>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</si>
  <si>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</si>
  <si>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</si>
  <si>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</si>
  <si>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</si>
  <si>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</si>
  <si>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2025 год</t>
  </si>
  <si>
    <t>Приложение № 8</t>
  </si>
  <si>
    <t xml:space="preserve">к решению Совета депутатов </t>
  </si>
  <si>
    <t>Рузского городского округа Московской области</t>
  </si>
  <si>
    <t>на 2024 год и плановый период 2025 и 2026 годов</t>
  </si>
  <si>
    <t>2026 год</t>
  </si>
  <si>
    <t>от "11" декабря  2023 года № 137/21</t>
  </si>
  <si>
    <t xml:space="preserve">от "19" декабря 2024 года № </t>
  </si>
  <si>
    <t>Приложение № 7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</si>
</sst>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#,##0.000000"/>
    <numFmt numFmtId="167" formatCode="#,##0.000"/>
    <numFmt numFmtId="168" formatCode="#,##0.0000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6">
    <xf numFmtId="0" fontId="0" fillId="0" borderId="0"/>
    <xf numFmtId="0" fontId="4" fillId="2" borderId="1" applyNumberFormat="0" applyFont="0" applyAlignment="0" applyProtection="0"/>
    <xf numFmtId="164" fontId="4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165" fontId="28" fillId="0" borderId="0" xfId="0" applyNumberFormat="1" applyFont="1" applyBorder="1" applyAlignment="1">
      <alignment horizontal="right" wrapText="1"/>
    </xf>
    <xf numFmtId="165" fontId="28" fillId="0" borderId="0" xfId="0" applyNumberFormat="1" applyFont="1" applyBorder="1" applyAlignment="1">
      <alignment horizontal="left" wrapText="1"/>
    </xf>
    <xf numFmtId="165" fontId="28" fillId="0" borderId="0" xfId="0" applyNumberFormat="1" applyFont="1" applyBorder="1" applyAlignment="1">
      <alignment wrapText="1"/>
    </xf>
    <xf numFmtId="164" fontId="28" fillId="0" borderId="0" xfId="2" applyFont="1" applyBorder="1" applyAlignment="1"/>
    <xf numFmtId="0" fontId="30" fillId="0" borderId="0" xfId="0" applyFont="1" applyBorder="1" applyAlignment="1">
      <alignment horizontal="center" wrapText="1"/>
    </xf>
    <xf numFmtId="0" fontId="30" fillId="0" borderId="0" xfId="0" applyFont="1" applyBorder="1"/>
    <xf numFmtId="165" fontId="26" fillId="26" borderId="3" xfId="0" applyNumberFormat="1" applyFont="1" applyFill="1" applyBorder="1" applyAlignment="1">
      <alignment horizontal="left" vertical="center" wrapText="1"/>
    </xf>
    <xf numFmtId="165" fontId="30" fillId="0" borderId="0" xfId="0" applyNumberFormat="1" applyFont="1" applyBorder="1" applyAlignment="1">
      <alignment wrapText="1"/>
    </xf>
    <xf numFmtId="165" fontId="27" fillId="0" borderId="3" xfId="0" applyNumberFormat="1" applyFont="1" applyBorder="1" applyAlignment="1">
      <alignment horizontal="right" wrapText="1"/>
    </xf>
    <xf numFmtId="165" fontId="27" fillId="0" borderId="3" xfId="0" applyNumberFormat="1" applyFont="1" applyBorder="1" applyAlignment="1">
      <alignment horizontal="left" vertical="top" wrapText="1"/>
    </xf>
    <xf numFmtId="165" fontId="27" fillId="29" borderId="3" xfId="0" applyNumberFormat="1" applyFont="1" applyFill="1" applyBorder="1" applyAlignment="1">
      <alignment horizontal="left" vertical="center" wrapText="1"/>
    </xf>
    <xf numFmtId="165" fontId="26" fillId="0" borderId="3" xfId="0" applyNumberFormat="1" applyFont="1" applyBorder="1" applyAlignment="1">
      <alignment vertical="top" wrapText="1"/>
    </xf>
    <xf numFmtId="49" fontId="26" fillId="0" borderId="3" xfId="0" applyNumberFormat="1" applyFont="1" applyBorder="1" applyAlignment="1">
      <alignment horizontal="righ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27" fillId="0" borderId="3" xfId="0" applyNumberFormat="1" applyFont="1" applyBorder="1" applyAlignment="1">
      <alignment horizontal="right" vertical="top" wrapText="1"/>
    </xf>
    <xf numFmtId="49" fontId="27" fillId="0" borderId="3" xfId="0" applyNumberFormat="1" applyFont="1" applyBorder="1" applyAlignment="1">
      <alignment horizontal="left" vertical="top" wrapText="1"/>
    </xf>
    <xf numFmtId="165" fontId="27" fillId="0" borderId="3" xfId="0" applyNumberFormat="1" applyFont="1" applyBorder="1" applyAlignment="1">
      <alignment vertical="top" wrapText="1"/>
    </xf>
    <xf numFmtId="49" fontId="27" fillId="0" borderId="3" xfId="0" applyNumberFormat="1" applyFont="1" applyFill="1" applyBorder="1" applyAlignment="1">
      <alignment horizontal="right" vertical="top" wrapText="1"/>
    </xf>
    <xf numFmtId="49" fontId="27" fillId="0" borderId="3" xfId="0" applyNumberFormat="1" applyFont="1" applyBorder="1" applyAlignment="1">
      <alignment horizontal="right" wrapText="1"/>
    </xf>
    <xf numFmtId="49" fontId="27" fillId="0" borderId="3" xfId="0" applyNumberFormat="1" applyFont="1" applyBorder="1" applyAlignment="1">
      <alignment horizontal="left" wrapText="1"/>
    </xf>
    <xf numFmtId="165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>
      <alignment vertical="top" wrapText="1"/>
    </xf>
    <xf numFmtId="49" fontId="32" fillId="0" borderId="0" xfId="0" applyNumberFormat="1" applyFont="1" applyBorder="1" applyAlignment="1">
      <alignment horizontal="left" vertical="top" wrapText="1"/>
    </xf>
    <xf numFmtId="49" fontId="32" fillId="0" borderId="0" xfId="0" applyNumberFormat="1" applyFont="1" applyBorder="1" applyAlignment="1">
      <alignment horizontal="center" vertical="top" wrapText="1"/>
    </xf>
    <xf numFmtId="49" fontId="30" fillId="0" borderId="0" xfId="0" applyNumberFormat="1" applyFont="1" applyBorder="1" applyAlignment="1">
      <alignment horizontal="left" vertical="top" wrapText="1"/>
    </xf>
    <xf numFmtId="165" fontId="30" fillId="0" borderId="0" xfId="0" applyNumberFormat="1" applyFont="1" applyBorder="1" applyAlignment="1">
      <alignment vertical="top" wrapText="1"/>
    </xf>
    <xf numFmtId="49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/>
    <xf numFmtId="165" fontId="28" fillId="0" borderId="0" xfId="0" applyNumberFormat="1" applyFont="1" applyBorder="1" applyAlignment="1">
      <alignment horizontal="left"/>
    </xf>
    <xf numFmtId="0" fontId="28" fillId="0" borderId="0" xfId="0" applyNumberFormat="1" applyFont="1" applyBorder="1" applyAlignment="1"/>
    <xf numFmtId="49" fontId="26" fillId="31" borderId="3" xfId="0" applyNumberFormat="1" applyFont="1" applyFill="1" applyBorder="1" applyAlignment="1">
      <alignment horizontal="right" wrapText="1"/>
    </xf>
    <xf numFmtId="49" fontId="26" fillId="31" borderId="3" xfId="0" applyNumberFormat="1" applyFont="1" applyFill="1" applyBorder="1" applyAlignment="1">
      <alignment horizontal="left" wrapText="1"/>
    </xf>
    <xf numFmtId="165" fontId="26" fillId="31" borderId="3" xfId="0" applyNumberFormat="1" applyFont="1" applyFill="1" applyBorder="1" applyAlignment="1">
      <alignment vertical="top" wrapText="1"/>
    </xf>
    <xf numFmtId="4" fontId="28" fillId="0" borderId="0" xfId="0" applyNumberFormat="1" applyFont="1" applyBorder="1" applyAlignment="1">
      <alignment horizontal="left" vertical="center" wrapText="1"/>
    </xf>
    <xf numFmtId="4" fontId="28" fillId="0" borderId="0" xfId="0" applyNumberFormat="1" applyFont="1" applyBorder="1" applyAlignment="1">
      <alignment vertical="center" wrapText="1"/>
    </xf>
    <xf numFmtId="4" fontId="30" fillId="0" borderId="0" xfId="0" applyNumberFormat="1" applyFont="1" applyBorder="1" applyAlignment="1">
      <alignment horizontal="right" vertical="center" wrapText="1"/>
    </xf>
    <xf numFmtId="4" fontId="30" fillId="0" borderId="0" xfId="0" applyNumberFormat="1" applyFont="1" applyBorder="1" applyAlignment="1">
      <alignment vertical="center" wrapText="1"/>
    </xf>
    <xf numFmtId="4" fontId="28" fillId="0" borderId="0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horizontal="right" vertical="center"/>
    </xf>
    <xf numFmtId="4" fontId="28" fillId="0" borderId="0" xfId="0" applyNumberFormat="1" applyFont="1" applyBorder="1" applyAlignment="1">
      <alignment horizontal="right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166" fontId="28" fillId="0" borderId="0" xfId="0" applyNumberFormat="1" applyFont="1" applyBorder="1" applyAlignment="1">
      <alignment horizontal="left" wrapText="1"/>
    </xf>
    <xf numFmtId="4" fontId="28" fillId="0" borderId="0" xfId="0" applyNumberFormat="1" applyFont="1" applyBorder="1" applyAlignment="1">
      <alignment wrapText="1"/>
    </xf>
    <xf numFmtId="4" fontId="30" fillId="0" borderId="0" xfId="0" applyNumberFormat="1" applyFont="1" applyBorder="1" applyAlignment="1">
      <alignment wrapText="1"/>
    </xf>
    <xf numFmtId="4" fontId="28" fillId="0" borderId="0" xfId="0" applyNumberFormat="1" applyFont="1" applyBorder="1" applyAlignment="1"/>
    <xf numFmtId="0" fontId="0" fillId="0" borderId="0" xfId="0"/>
    <xf numFmtId="0" fontId="28" fillId="0" borderId="0" xfId="615" applyFont="1" applyAlignment="1">
      <alignment horizontal="right"/>
    </xf>
    <xf numFmtId="167" fontId="28" fillId="0" borderId="0" xfId="0" applyNumberFormat="1" applyFont="1" applyBorder="1" applyAlignment="1">
      <alignment wrapText="1"/>
    </xf>
    <xf numFmtId="168" fontId="28" fillId="0" borderId="0" xfId="0" applyNumberFormat="1" applyFont="1" applyBorder="1" applyAlignment="1">
      <alignment wrapText="1"/>
    </xf>
    <xf numFmtId="4" fontId="26" fillId="26" borderId="3" xfId="0" applyNumberFormat="1" applyFont="1" applyFill="1" applyBorder="1" applyAlignment="1">
      <alignment vertical="center" wrapText="1"/>
    </xf>
    <xf numFmtId="4" fontId="27" fillId="29" borderId="3" xfId="0" applyNumberFormat="1" applyFont="1" applyFill="1" applyBorder="1" applyAlignment="1">
      <alignment vertical="center" wrapText="1"/>
    </xf>
    <xf numFmtId="4" fontId="26" fillId="31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" fontId="27" fillId="29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Border="1" applyAlignment="1">
      <alignment vertical="center" wrapText="1"/>
    </xf>
    <xf numFmtId="4" fontId="27" fillId="3" borderId="3" xfId="0" applyNumberFormat="1" applyFont="1" applyFill="1" applyBorder="1" applyAlignment="1">
      <alignment horizontal="right"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6" fillId="29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4" fontId="27" fillId="0" borderId="3" xfId="0" applyNumberFormat="1" applyFont="1" applyBorder="1" applyAlignment="1">
      <alignment horizontal="right" vertical="center" wrapText="1"/>
    </xf>
    <xf numFmtId="0" fontId="0" fillId="0" borderId="0" xfId="0"/>
    <xf numFmtId="0" fontId="28" fillId="0" borderId="0" xfId="615" applyFont="1" applyAlignment="1">
      <alignment horizontal="right"/>
    </xf>
    <xf numFmtId="4" fontId="26" fillId="28" borderId="17" xfId="0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 wrapText="1"/>
    </xf>
    <xf numFmtId="49" fontId="33" fillId="0" borderId="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165" fontId="26" fillId="27" borderId="4" xfId="0" applyNumberFormat="1" applyFont="1" applyFill="1" applyBorder="1" applyAlignment="1">
      <alignment horizontal="center" vertical="center" wrapText="1"/>
    </xf>
    <xf numFmtId="165" fontId="26" fillId="27" borderId="5" xfId="0" applyNumberFormat="1" applyFont="1" applyFill="1" applyBorder="1" applyAlignment="1">
      <alignment horizontal="center" vertical="center" wrapText="1"/>
    </xf>
    <xf numFmtId="165" fontId="26" fillId="27" borderId="6" xfId="0" applyNumberFormat="1" applyFont="1" applyFill="1" applyBorder="1" applyAlignment="1">
      <alignment horizontal="center" vertical="center" wrapText="1"/>
    </xf>
    <xf numFmtId="165" fontId="31" fillId="27" borderId="3" xfId="0" applyNumberFormat="1" applyFont="1" applyFill="1" applyBorder="1" applyAlignment="1">
      <alignment horizontal="center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49" fontId="31" fillId="27" borderId="18" xfId="0" applyNumberFormat="1" applyFont="1" applyFill="1" applyBorder="1" applyAlignment="1">
      <alignment horizontal="center" vertical="center" textRotation="90" wrapText="1"/>
    </xf>
    <xf numFmtId="49" fontId="31" fillId="27" borderId="19" xfId="0" applyNumberFormat="1" applyFont="1" applyFill="1" applyBorder="1" applyAlignment="1">
      <alignment horizontal="center" vertical="center" textRotation="90" wrapText="1"/>
    </xf>
    <xf numFmtId="0" fontId="26" fillId="27" borderId="3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4" fontId="26" fillId="27" borderId="3" xfId="0" applyNumberFormat="1" applyFont="1" applyFill="1" applyBorder="1" applyAlignment="1">
      <alignment horizontal="center" vertical="center" wrapText="1"/>
    </xf>
    <xf numFmtId="165" fontId="26" fillId="26" borderId="4" xfId="0" applyNumberFormat="1" applyFont="1" applyFill="1" applyBorder="1" applyAlignment="1">
      <alignment horizontal="center" wrapText="1"/>
    </xf>
    <xf numFmtId="165" fontId="26" fillId="26" borderId="5" xfId="0" applyNumberFormat="1" applyFont="1" applyFill="1" applyBorder="1" applyAlignment="1">
      <alignment horizontal="center" wrapText="1"/>
    </xf>
    <xf numFmtId="165" fontId="26" fillId="26" borderId="6" xfId="0" applyNumberFormat="1" applyFont="1" applyFill="1" applyBorder="1" applyAlignment="1">
      <alignment horizontal="center" wrapText="1"/>
    </xf>
    <xf numFmtId="4" fontId="26" fillId="28" borderId="20" xfId="0" applyNumberFormat="1" applyFont="1" applyFill="1" applyBorder="1" applyAlignment="1">
      <alignment horizontal="center" vertical="center" wrapText="1"/>
    </xf>
    <xf numFmtId="4" fontId="26" fillId="28" borderId="17" xfId="0" applyNumberFormat="1" applyFont="1" applyFill="1" applyBorder="1" applyAlignment="1">
      <alignment horizontal="center" vertical="center" wrapText="1"/>
    </xf>
    <xf numFmtId="4" fontId="26" fillId="30" borderId="4" xfId="0" applyNumberFormat="1" applyFont="1" applyFill="1" applyBorder="1" applyAlignment="1">
      <alignment horizontal="center" vertical="center" wrapText="1"/>
    </xf>
    <xf numFmtId="4" fontId="26" fillId="30" borderId="6" xfId="0" applyNumberFormat="1" applyFont="1" applyFill="1" applyBorder="1" applyAlignment="1">
      <alignment horizontal="center" vertical="center" wrapText="1"/>
    </xf>
    <xf numFmtId="165" fontId="30" fillId="0" borderId="2" xfId="0" applyNumberFormat="1" applyFont="1" applyBorder="1" applyAlignment="1">
      <alignment horizontal="left" wrapText="1"/>
    </xf>
    <xf numFmtId="0" fontId="29" fillId="0" borderId="0" xfId="0" applyFont="1" applyBorder="1" applyAlignment="1">
      <alignment horizontal="center" vertical="center" wrapText="1"/>
    </xf>
  </cellXfs>
  <cellStyles count="626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" xfId="615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6 2 2" xfId="619"/>
    <cellStyle name="Обычный 26 2 2 2" xfId="625"/>
    <cellStyle name="Обычный 26 2 3" xfId="617"/>
    <cellStyle name="Обычный 26 2 3 2" xfId="623"/>
    <cellStyle name="Обычный 26 2 4" xfId="621"/>
    <cellStyle name="Обычный 26 3" xfId="618"/>
    <cellStyle name="Обычный 26 3 2" xfId="624"/>
    <cellStyle name="Обычный 26 4" xfId="616"/>
    <cellStyle name="Обычный 26 4 2" xfId="622"/>
    <cellStyle name="Обычный 26 5" xfId="620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P93"/>
  <sheetViews>
    <sheetView tabSelected="1" topLeftCell="C34" zoomScale="90" zoomScaleNormal="90" workbookViewId="0">
      <selection activeCell="P16" sqref="P16"/>
    </sheetView>
  </sheetViews>
  <sheetFormatPr defaultColWidth="6.42578125" defaultRowHeight="12.75"/>
  <cols>
    <col min="1" max="2" width="0" style="3" hidden="1" customWidth="1"/>
    <col min="3" max="3" width="8.85546875" style="1" bestFit="1" customWidth="1"/>
    <col min="4" max="8" width="4.42578125" style="1" customWidth="1"/>
    <col min="9" max="9" width="6.140625" style="1" customWidth="1"/>
    <col min="10" max="10" width="6.140625" style="2" customWidth="1"/>
    <col min="11" max="11" width="72.140625" style="3" customWidth="1"/>
    <col min="12" max="12" width="27.42578125" style="40" customWidth="1"/>
    <col min="13" max="14" width="27.42578125" style="35" customWidth="1"/>
    <col min="15" max="15" width="18.28515625" style="43" bestFit="1" customWidth="1"/>
    <col min="16" max="16" width="21.5703125" style="3" customWidth="1"/>
    <col min="17" max="17" width="12.42578125" style="3" customWidth="1"/>
    <col min="18" max="16384" width="6.42578125" style="3"/>
  </cols>
  <sheetData>
    <row r="1" spans="1:14" ht="14.25">
      <c r="A1" s="63"/>
      <c r="B1" s="63"/>
      <c r="C1" s="62"/>
      <c r="D1" s="62"/>
      <c r="E1" s="62"/>
      <c r="F1" s="62"/>
      <c r="G1" s="62"/>
      <c r="H1" s="62"/>
      <c r="I1" s="62"/>
      <c r="J1" s="62"/>
      <c r="K1" s="62"/>
      <c r="L1" s="65" t="s">
        <v>74</v>
      </c>
      <c r="M1" s="65"/>
      <c r="N1" s="65"/>
    </row>
    <row r="2" spans="1:14" ht="14.25">
      <c r="A2" s="63"/>
      <c r="B2" s="63"/>
      <c r="C2" s="62"/>
      <c r="D2" s="62"/>
      <c r="E2" s="62"/>
      <c r="F2" s="62"/>
      <c r="G2" s="62"/>
      <c r="H2" s="62"/>
      <c r="I2" s="62"/>
      <c r="J2" s="62"/>
      <c r="K2" s="62"/>
      <c r="L2" s="65" t="s">
        <v>68</v>
      </c>
      <c r="M2" s="65"/>
      <c r="N2" s="65"/>
    </row>
    <row r="3" spans="1:14" ht="14.25">
      <c r="A3" s="63"/>
      <c r="B3" s="63"/>
      <c r="C3" s="62"/>
      <c r="D3" s="62"/>
      <c r="E3" s="62"/>
      <c r="F3" s="62"/>
      <c r="G3" s="62"/>
      <c r="H3" s="62"/>
      <c r="I3" s="62"/>
      <c r="J3" s="62"/>
      <c r="K3" s="62"/>
      <c r="L3" s="65" t="s">
        <v>69</v>
      </c>
      <c r="M3" s="65"/>
      <c r="N3" s="65"/>
    </row>
    <row r="4" spans="1:14" ht="14.25">
      <c r="A4" s="63"/>
      <c r="B4" s="63"/>
      <c r="C4" s="62"/>
      <c r="D4" s="62"/>
      <c r="E4" s="62"/>
      <c r="F4" s="62"/>
      <c r="G4" s="62"/>
      <c r="H4" s="62"/>
      <c r="I4" s="62"/>
      <c r="J4" s="62"/>
      <c r="K4" s="62"/>
      <c r="L4" s="65" t="s">
        <v>73</v>
      </c>
      <c r="M4" s="65"/>
      <c r="N4" s="65"/>
    </row>
    <row r="6" spans="1:14" ht="12.75" customHeight="1">
      <c r="A6" s="47"/>
      <c r="B6" s="47"/>
      <c r="C6" s="46"/>
      <c r="D6" s="46"/>
      <c r="E6" s="46"/>
      <c r="F6" s="46"/>
      <c r="G6" s="46"/>
      <c r="H6" s="46"/>
      <c r="I6" s="46"/>
      <c r="J6" s="46"/>
      <c r="K6" s="46"/>
      <c r="L6" s="65" t="s">
        <v>67</v>
      </c>
      <c r="M6" s="65"/>
      <c r="N6" s="65"/>
    </row>
    <row r="7" spans="1:14" ht="14.25">
      <c r="A7" s="47"/>
      <c r="B7" s="47"/>
      <c r="C7" s="46"/>
      <c r="D7" s="46"/>
      <c r="E7" s="46"/>
      <c r="F7" s="46"/>
      <c r="G7" s="46"/>
      <c r="H7" s="46"/>
      <c r="I7" s="46"/>
      <c r="J7" s="46"/>
      <c r="K7" s="46"/>
      <c r="L7" s="65" t="s">
        <v>68</v>
      </c>
      <c r="M7" s="65"/>
      <c r="N7" s="65"/>
    </row>
    <row r="8" spans="1:14" ht="14.25">
      <c r="A8" s="47"/>
      <c r="B8" s="47"/>
      <c r="C8" s="46"/>
      <c r="D8" s="46"/>
      <c r="E8" s="46"/>
      <c r="F8" s="46"/>
      <c r="G8" s="46"/>
      <c r="H8" s="46"/>
      <c r="I8" s="46"/>
      <c r="J8" s="46"/>
      <c r="K8" s="46"/>
      <c r="L8" s="65" t="s">
        <v>69</v>
      </c>
      <c r="M8" s="65"/>
      <c r="N8" s="65"/>
    </row>
    <row r="9" spans="1:14" ht="14.25">
      <c r="A9" s="47"/>
      <c r="B9" s="47"/>
      <c r="C9" s="46"/>
      <c r="D9" s="46"/>
      <c r="E9" s="46"/>
      <c r="F9" s="46"/>
      <c r="G9" s="46"/>
      <c r="H9" s="46"/>
      <c r="I9" s="46"/>
      <c r="J9" s="46"/>
      <c r="K9" s="46"/>
      <c r="L9" s="65" t="s">
        <v>72</v>
      </c>
      <c r="M9" s="65"/>
      <c r="N9" s="65"/>
    </row>
    <row r="11" spans="1:14">
      <c r="K11" s="4"/>
      <c r="L11" s="34"/>
    </row>
    <row r="12" spans="1:14" ht="15.75">
      <c r="C12" s="86" t="s">
        <v>65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15.75">
      <c r="C13" s="86" t="s">
        <v>70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14">
      <c r="K14" s="5"/>
      <c r="L14" s="35"/>
    </row>
    <row r="15" spans="1:14" ht="12.75" customHeight="1">
      <c r="C15" s="85" t="s">
        <v>46</v>
      </c>
      <c r="D15" s="85"/>
      <c r="E15" s="85"/>
      <c r="F15" s="85"/>
      <c r="G15" s="85"/>
      <c r="H15" s="85"/>
      <c r="I15" s="85"/>
      <c r="K15" s="6"/>
    </row>
    <row r="16" spans="1:14" ht="37.5" customHeight="1">
      <c r="C16" s="68" t="s">
        <v>47</v>
      </c>
      <c r="D16" s="69"/>
      <c r="E16" s="69"/>
      <c r="F16" s="69"/>
      <c r="G16" s="69"/>
      <c r="H16" s="69"/>
      <c r="I16" s="69"/>
      <c r="J16" s="70"/>
      <c r="K16" s="75" t="s">
        <v>0</v>
      </c>
      <c r="L16" s="77" t="s">
        <v>1</v>
      </c>
      <c r="M16" s="77"/>
      <c r="N16" s="77"/>
    </row>
    <row r="17" spans="3:16" ht="78" customHeight="1">
      <c r="C17" s="73" t="s">
        <v>48</v>
      </c>
      <c r="D17" s="72" t="s">
        <v>49</v>
      </c>
      <c r="E17" s="72" t="s">
        <v>50</v>
      </c>
      <c r="F17" s="71" t="s">
        <v>52</v>
      </c>
      <c r="G17" s="71"/>
      <c r="H17" s="71"/>
      <c r="I17" s="71" t="s">
        <v>53</v>
      </c>
      <c r="J17" s="71"/>
      <c r="K17" s="75"/>
      <c r="L17" s="81" t="s">
        <v>61</v>
      </c>
      <c r="M17" s="83" t="s">
        <v>57</v>
      </c>
      <c r="N17" s="84"/>
      <c r="P17" s="48"/>
    </row>
    <row r="18" spans="3:16" ht="51.75" customHeight="1">
      <c r="C18" s="74"/>
      <c r="D18" s="72"/>
      <c r="E18" s="72"/>
      <c r="F18" s="41" t="s">
        <v>2</v>
      </c>
      <c r="G18" s="41" t="s">
        <v>3</v>
      </c>
      <c r="H18" s="41" t="s">
        <v>51</v>
      </c>
      <c r="I18" s="41" t="s">
        <v>54</v>
      </c>
      <c r="J18" s="41" t="s">
        <v>55</v>
      </c>
      <c r="K18" s="76"/>
      <c r="L18" s="82"/>
      <c r="M18" s="64" t="s">
        <v>66</v>
      </c>
      <c r="N18" s="64" t="s">
        <v>71</v>
      </c>
    </row>
    <row r="19" spans="3:16" s="8" customFormat="1" ht="36" customHeight="1">
      <c r="C19" s="78"/>
      <c r="D19" s="79"/>
      <c r="E19" s="79"/>
      <c r="F19" s="79"/>
      <c r="G19" s="79"/>
      <c r="H19" s="79"/>
      <c r="I19" s="79"/>
      <c r="J19" s="80"/>
      <c r="K19" s="7" t="s">
        <v>56</v>
      </c>
      <c r="L19" s="50">
        <f>6227650.49726-6697510.59526</f>
        <v>-469860.09800000023</v>
      </c>
      <c r="M19" s="50">
        <f>5393868.2267-5431868.2267-82000</f>
        <v>-120000</v>
      </c>
      <c r="N19" s="50">
        <f>6901332.81676-6860032.81676-170300</f>
        <v>-129000</v>
      </c>
      <c r="O19" s="44"/>
    </row>
    <row r="20" spans="3:16" ht="52.5" customHeight="1">
      <c r="C20" s="9"/>
      <c r="D20" s="9"/>
      <c r="E20" s="9"/>
      <c r="F20" s="9"/>
      <c r="G20" s="9"/>
      <c r="H20" s="9"/>
      <c r="I20" s="9"/>
      <c r="J20" s="10"/>
      <c r="K20" s="11" t="s">
        <v>60</v>
      </c>
      <c r="L20" s="51">
        <f>-(L19+L33)/(3455943.748-1570180)*100</f>
        <v>3.3679192352360352</v>
      </c>
      <c r="M20" s="51">
        <f>-(M19)/(3010554.93-1183854)*100</f>
        <v>6.5692198448708288</v>
      </c>
      <c r="N20" s="51">
        <f>-(N19)/(3276658.925-1339879)*100</f>
        <v>6.6605399165318184</v>
      </c>
    </row>
    <row r="21" spans="3:16" s="8" customFormat="1" ht="18.75" customHeight="1">
      <c r="C21" s="31" t="s">
        <v>4</v>
      </c>
      <c r="D21" s="31" t="s">
        <v>5</v>
      </c>
      <c r="E21" s="31" t="s">
        <v>6</v>
      </c>
      <c r="F21" s="31" t="s">
        <v>6</v>
      </c>
      <c r="G21" s="31" t="s">
        <v>6</v>
      </c>
      <c r="H21" s="31" t="s">
        <v>6</v>
      </c>
      <c r="I21" s="31" t="s">
        <v>7</v>
      </c>
      <c r="J21" s="32" t="s">
        <v>4</v>
      </c>
      <c r="K21" s="33" t="s">
        <v>8</v>
      </c>
      <c r="L21" s="52">
        <f>L22+L27+L33+L36</f>
        <v>469860.09800000023</v>
      </c>
      <c r="M21" s="52">
        <v>120000</v>
      </c>
      <c r="N21" s="52">
        <v>129000</v>
      </c>
      <c r="O21" s="44"/>
    </row>
    <row r="22" spans="3:16" ht="18.75" customHeight="1">
      <c r="C22" s="13" t="s">
        <v>4</v>
      </c>
      <c r="D22" s="13" t="s">
        <v>5</v>
      </c>
      <c r="E22" s="13" t="s">
        <v>9</v>
      </c>
      <c r="F22" s="13" t="s">
        <v>6</v>
      </c>
      <c r="G22" s="13" t="s">
        <v>6</v>
      </c>
      <c r="H22" s="13" t="s">
        <v>6</v>
      </c>
      <c r="I22" s="13" t="s">
        <v>7</v>
      </c>
      <c r="J22" s="14" t="s">
        <v>4</v>
      </c>
      <c r="K22" s="12" t="s">
        <v>10</v>
      </c>
      <c r="L22" s="53">
        <f>L23+L25</f>
        <v>107142.24781</v>
      </c>
      <c r="M22" s="53">
        <f>M23+M25</f>
        <v>173888.99999999997</v>
      </c>
      <c r="N22" s="53">
        <f>N23+N25</f>
        <v>184522</v>
      </c>
    </row>
    <row r="23" spans="3:16" ht="28.5">
      <c r="C23" s="15" t="s">
        <v>4</v>
      </c>
      <c r="D23" s="15" t="s">
        <v>5</v>
      </c>
      <c r="E23" s="15" t="s">
        <v>9</v>
      </c>
      <c r="F23" s="15" t="s">
        <v>6</v>
      </c>
      <c r="G23" s="15" t="s">
        <v>6</v>
      </c>
      <c r="H23" s="15" t="s">
        <v>6</v>
      </c>
      <c r="I23" s="15" t="s">
        <v>7</v>
      </c>
      <c r="J23" s="16" t="s">
        <v>11</v>
      </c>
      <c r="K23" s="17" t="s">
        <v>58</v>
      </c>
      <c r="L23" s="54">
        <f>L24</f>
        <v>107142.24781</v>
      </c>
      <c r="M23" s="55">
        <f>M24</f>
        <v>281031.24780999997</v>
      </c>
      <c r="N23" s="55">
        <f t="shared" ref="N23" si="0">N24</f>
        <v>465553.24780999997</v>
      </c>
    </row>
    <row r="24" spans="3:16" ht="28.5">
      <c r="C24" s="15" t="s">
        <v>62</v>
      </c>
      <c r="D24" s="15" t="s">
        <v>5</v>
      </c>
      <c r="E24" s="15" t="s">
        <v>9</v>
      </c>
      <c r="F24" s="15" t="s">
        <v>6</v>
      </c>
      <c r="G24" s="15" t="s">
        <v>6</v>
      </c>
      <c r="H24" s="18" t="s">
        <v>26</v>
      </c>
      <c r="I24" s="15" t="s">
        <v>7</v>
      </c>
      <c r="J24" s="16" t="s">
        <v>13</v>
      </c>
      <c r="K24" s="17" t="s">
        <v>59</v>
      </c>
      <c r="L24" s="54">
        <f>117400-L44</f>
        <v>107142.24781</v>
      </c>
      <c r="M24" s="56">
        <f>L24-M19-M32</f>
        <v>281031.24780999997</v>
      </c>
      <c r="N24" s="56">
        <f>M24-N19-N32</f>
        <v>465553.24780999997</v>
      </c>
    </row>
    <row r="25" spans="3:16" ht="28.5">
      <c r="C25" s="15" t="s">
        <v>4</v>
      </c>
      <c r="D25" s="15" t="s">
        <v>5</v>
      </c>
      <c r="E25" s="15" t="s">
        <v>9</v>
      </c>
      <c r="F25" s="15" t="s">
        <v>6</v>
      </c>
      <c r="G25" s="15" t="s">
        <v>6</v>
      </c>
      <c r="H25" s="15" t="s">
        <v>6</v>
      </c>
      <c r="I25" s="15" t="s">
        <v>7</v>
      </c>
      <c r="J25" s="16" t="s">
        <v>14</v>
      </c>
      <c r="K25" s="17" t="s">
        <v>15</v>
      </c>
      <c r="L25" s="57">
        <f>L26</f>
        <v>0</v>
      </c>
      <c r="M25" s="57">
        <f>M26</f>
        <v>-107142.24781</v>
      </c>
      <c r="N25" s="57">
        <f t="shared" ref="N25" si="1">N26</f>
        <v>-281031.24780999997</v>
      </c>
    </row>
    <row r="26" spans="3:16" ht="28.5">
      <c r="C26" s="15" t="s">
        <v>62</v>
      </c>
      <c r="D26" s="15" t="s">
        <v>5</v>
      </c>
      <c r="E26" s="15" t="s">
        <v>9</v>
      </c>
      <c r="F26" s="15" t="s">
        <v>6</v>
      </c>
      <c r="G26" s="15" t="s">
        <v>6</v>
      </c>
      <c r="H26" s="15" t="s">
        <v>26</v>
      </c>
      <c r="I26" s="15" t="s">
        <v>7</v>
      </c>
      <c r="J26" s="16" t="s">
        <v>16</v>
      </c>
      <c r="K26" s="17" t="s">
        <v>42</v>
      </c>
      <c r="L26" s="57">
        <v>0</v>
      </c>
      <c r="M26" s="56">
        <f>-L23</f>
        <v>-107142.24781</v>
      </c>
      <c r="N26" s="56">
        <f>-M23</f>
        <v>-281031.24780999997</v>
      </c>
    </row>
    <row r="27" spans="3:16" ht="30">
      <c r="C27" s="13" t="s">
        <v>4</v>
      </c>
      <c r="D27" s="13" t="s">
        <v>5</v>
      </c>
      <c r="E27" s="13" t="s">
        <v>17</v>
      </c>
      <c r="F27" s="13" t="s">
        <v>6</v>
      </c>
      <c r="G27" s="13" t="s">
        <v>6</v>
      </c>
      <c r="H27" s="13" t="s">
        <v>6</v>
      </c>
      <c r="I27" s="13" t="s">
        <v>7</v>
      </c>
      <c r="J27" s="14" t="s">
        <v>4</v>
      </c>
      <c r="K27" s="12" t="s">
        <v>18</v>
      </c>
      <c r="L27" s="58">
        <f>L28</f>
        <v>-53889</v>
      </c>
      <c r="M27" s="58">
        <f t="shared" ref="M27:N27" si="2">M28</f>
        <v>-53889</v>
      </c>
      <c r="N27" s="58">
        <f t="shared" si="2"/>
        <v>-55522</v>
      </c>
    </row>
    <row r="28" spans="3:16" ht="30">
      <c r="C28" s="13" t="s">
        <v>4</v>
      </c>
      <c r="D28" s="13" t="s">
        <v>5</v>
      </c>
      <c r="E28" s="13" t="s">
        <v>17</v>
      </c>
      <c r="F28" s="13" t="s">
        <v>5</v>
      </c>
      <c r="G28" s="13" t="s">
        <v>6</v>
      </c>
      <c r="H28" s="13" t="s">
        <v>6</v>
      </c>
      <c r="I28" s="13" t="s">
        <v>7</v>
      </c>
      <c r="J28" s="14" t="s">
        <v>4</v>
      </c>
      <c r="K28" s="12" t="s">
        <v>19</v>
      </c>
      <c r="L28" s="58">
        <f>L29+L31</f>
        <v>-53889</v>
      </c>
      <c r="M28" s="58">
        <f t="shared" ref="M28:N28" si="3">M29+M31</f>
        <v>-53889</v>
      </c>
      <c r="N28" s="58">
        <f t="shared" si="3"/>
        <v>-55522</v>
      </c>
    </row>
    <row r="29" spans="3:16" ht="36" customHeight="1">
      <c r="C29" s="15" t="s">
        <v>4</v>
      </c>
      <c r="D29" s="15" t="s">
        <v>5</v>
      </c>
      <c r="E29" s="15" t="s">
        <v>17</v>
      </c>
      <c r="F29" s="15" t="s">
        <v>5</v>
      </c>
      <c r="G29" s="15" t="s">
        <v>6</v>
      </c>
      <c r="H29" s="15" t="s">
        <v>6</v>
      </c>
      <c r="I29" s="15" t="s">
        <v>7</v>
      </c>
      <c r="J29" s="16" t="s">
        <v>11</v>
      </c>
      <c r="K29" s="17" t="s">
        <v>63</v>
      </c>
      <c r="L29" s="57">
        <f>L30</f>
        <v>0</v>
      </c>
      <c r="M29" s="57">
        <f t="shared" ref="M29:N29" si="4">M30</f>
        <v>0</v>
      </c>
      <c r="N29" s="57">
        <f t="shared" si="4"/>
        <v>0</v>
      </c>
    </row>
    <row r="30" spans="3:16" ht="63" customHeight="1">
      <c r="C30" s="15" t="s">
        <v>62</v>
      </c>
      <c r="D30" s="15" t="s">
        <v>5</v>
      </c>
      <c r="E30" s="15" t="s">
        <v>17</v>
      </c>
      <c r="F30" s="15" t="s">
        <v>5</v>
      </c>
      <c r="G30" s="15" t="s">
        <v>6</v>
      </c>
      <c r="H30" s="15" t="s">
        <v>26</v>
      </c>
      <c r="I30" s="15" t="s">
        <v>7</v>
      </c>
      <c r="J30" s="16" t="s">
        <v>13</v>
      </c>
      <c r="K30" s="17" t="s">
        <v>64</v>
      </c>
      <c r="L30" s="57">
        <v>0</v>
      </c>
      <c r="M30" s="56">
        <v>0</v>
      </c>
      <c r="N30" s="56">
        <v>0</v>
      </c>
    </row>
    <row r="31" spans="3:16" ht="62.25" customHeight="1">
      <c r="C31" s="15" t="s">
        <v>4</v>
      </c>
      <c r="D31" s="15" t="s">
        <v>5</v>
      </c>
      <c r="E31" s="15" t="s">
        <v>17</v>
      </c>
      <c r="F31" s="15" t="s">
        <v>5</v>
      </c>
      <c r="G31" s="15" t="s">
        <v>6</v>
      </c>
      <c r="H31" s="15" t="s">
        <v>6</v>
      </c>
      <c r="I31" s="15" t="s">
        <v>7</v>
      </c>
      <c r="J31" s="16" t="s">
        <v>14</v>
      </c>
      <c r="K31" s="17" t="s">
        <v>20</v>
      </c>
      <c r="L31" s="57">
        <f>L32</f>
        <v>-53889</v>
      </c>
      <c r="M31" s="57">
        <f t="shared" ref="M31:N31" si="5">M32</f>
        <v>-53889</v>
      </c>
      <c r="N31" s="57">
        <f t="shared" si="5"/>
        <v>-55522</v>
      </c>
    </row>
    <row r="32" spans="3:16" ht="66" customHeight="1">
      <c r="C32" s="15" t="s">
        <v>62</v>
      </c>
      <c r="D32" s="15" t="s">
        <v>5</v>
      </c>
      <c r="E32" s="15" t="s">
        <v>17</v>
      </c>
      <c r="F32" s="15" t="s">
        <v>5</v>
      </c>
      <c r="G32" s="15" t="s">
        <v>6</v>
      </c>
      <c r="H32" s="15" t="s">
        <v>26</v>
      </c>
      <c r="I32" s="15" t="s">
        <v>7</v>
      </c>
      <c r="J32" s="16" t="s">
        <v>16</v>
      </c>
      <c r="K32" s="17" t="s">
        <v>43</v>
      </c>
      <c r="L32" s="57">
        <f>-53889</f>
        <v>-53889</v>
      </c>
      <c r="M32" s="56">
        <v>-53889</v>
      </c>
      <c r="N32" s="56">
        <v>-55522</v>
      </c>
      <c r="O32" s="42"/>
    </row>
    <row r="33" spans="3:16" ht="15">
      <c r="C33" s="13" t="s">
        <v>4</v>
      </c>
      <c r="D33" s="13" t="s">
        <v>5</v>
      </c>
      <c r="E33" s="13" t="s">
        <v>12</v>
      </c>
      <c r="F33" s="13" t="s">
        <v>6</v>
      </c>
      <c r="G33" s="13" t="s">
        <v>6</v>
      </c>
      <c r="H33" s="13" t="s">
        <v>6</v>
      </c>
      <c r="I33" s="13" t="s">
        <v>7</v>
      </c>
      <c r="J33" s="14" t="s">
        <v>4</v>
      </c>
      <c r="K33" s="12" t="s">
        <v>21</v>
      </c>
      <c r="L33" s="59">
        <f>L35+L34</f>
        <v>406349.09800000023</v>
      </c>
      <c r="M33" s="59">
        <f t="shared" ref="M33:N33" si="6">M35+M34</f>
        <v>0</v>
      </c>
      <c r="N33" s="59">
        <f t="shared" si="6"/>
        <v>0</v>
      </c>
      <c r="O33" s="42"/>
      <c r="P33" s="48"/>
    </row>
    <row r="34" spans="3:16" ht="30" customHeight="1">
      <c r="C34" s="15" t="s">
        <v>62</v>
      </c>
      <c r="D34" s="15" t="s">
        <v>5</v>
      </c>
      <c r="E34" s="15" t="s">
        <v>12</v>
      </c>
      <c r="F34" s="15" t="s">
        <v>9</v>
      </c>
      <c r="G34" s="15" t="s">
        <v>5</v>
      </c>
      <c r="H34" s="15" t="s">
        <v>26</v>
      </c>
      <c r="I34" s="15" t="s">
        <v>7</v>
      </c>
      <c r="J34" s="16" t="s">
        <v>22</v>
      </c>
      <c r="K34" s="17" t="s">
        <v>40</v>
      </c>
      <c r="L34" s="54">
        <f>-(6258313.63946+L24+L41+L29)</f>
        <v>-6375713.6394600002</v>
      </c>
      <c r="M34" s="54">
        <f>-(5540917.32445+M24+M41+M29)</f>
        <v>-5821948.5722599998</v>
      </c>
      <c r="N34" s="54">
        <f>-(7132419.98063+N24+N41+N29)</f>
        <v>-7597973.2284399997</v>
      </c>
      <c r="O34" s="49"/>
    </row>
    <row r="35" spans="3:16" ht="30.75" customHeight="1">
      <c r="C35" s="15" t="s">
        <v>62</v>
      </c>
      <c r="D35" s="15" t="s">
        <v>5</v>
      </c>
      <c r="E35" s="15" t="s">
        <v>12</v>
      </c>
      <c r="F35" s="15" t="s">
        <v>9</v>
      </c>
      <c r="G35" s="15" t="s">
        <v>5</v>
      </c>
      <c r="H35" s="15" t="s">
        <v>26</v>
      </c>
      <c r="I35" s="15" t="s">
        <v>7</v>
      </c>
      <c r="J35" s="16" t="s">
        <v>23</v>
      </c>
      <c r="K35" s="17" t="s">
        <v>39</v>
      </c>
      <c r="L35" s="54">
        <f>(6728173.73746)-L26-L32-L40</f>
        <v>6782062.7374600004</v>
      </c>
      <c r="M35" s="54">
        <f>(5578917.32445+82000)-M26-M32-M40</f>
        <v>5821948.5722599998</v>
      </c>
      <c r="N35" s="54">
        <f>(7091119.98063+170300)-N26-N32-N40</f>
        <v>7597973.2284399997</v>
      </c>
    </row>
    <row r="36" spans="3:16" ht="33.75" customHeight="1">
      <c r="C36" s="13" t="s">
        <v>4</v>
      </c>
      <c r="D36" s="13" t="s">
        <v>5</v>
      </c>
      <c r="E36" s="13" t="s">
        <v>24</v>
      </c>
      <c r="F36" s="13" t="s">
        <v>6</v>
      </c>
      <c r="G36" s="13" t="s">
        <v>6</v>
      </c>
      <c r="H36" s="13" t="s">
        <v>6</v>
      </c>
      <c r="I36" s="13" t="s">
        <v>7</v>
      </c>
      <c r="J36" s="14" t="s">
        <v>4</v>
      </c>
      <c r="K36" s="12" t="s">
        <v>25</v>
      </c>
      <c r="L36" s="60">
        <f>L37+L41</f>
        <v>10257.752189999999</v>
      </c>
      <c r="M36" s="60">
        <f t="shared" ref="M36:N36" si="7">M37+M41</f>
        <v>0</v>
      </c>
      <c r="N36" s="60">
        <f t="shared" si="7"/>
        <v>0</v>
      </c>
    </row>
    <row r="37" spans="3:16" ht="15">
      <c r="C37" s="13" t="s">
        <v>4</v>
      </c>
      <c r="D37" s="13" t="s">
        <v>5</v>
      </c>
      <c r="E37" s="13" t="s">
        <v>24</v>
      </c>
      <c r="F37" s="13" t="s">
        <v>26</v>
      </c>
      <c r="G37" s="13" t="s">
        <v>6</v>
      </c>
      <c r="H37" s="13" t="s">
        <v>6</v>
      </c>
      <c r="I37" s="13" t="s">
        <v>7</v>
      </c>
      <c r="J37" s="14" t="s">
        <v>4</v>
      </c>
      <c r="K37" s="12" t="s">
        <v>27</v>
      </c>
      <c r="L37" s="60">
        <f>L39</f>
        <v>0</v>
      </c>
      <c r="M37" s="60">
        <f t="shared" ref="M37:N37" si="8">M39</f>
        <v>0</v>
      </c>
      <c r="N37" s="60">
        <f t="shared" si="8"/>
        <v>0</v>
      </c>
    </row>
    <row r="38" spans="3:16" ht="30">
      <c r="C38" s="13" t="s">
        <v>4</v>
      </c>
      <c r="D38" s="13" t="s">
        <v>5</v>
      </c>
      <c r="E38" s="13" t="s">
        <v>24</v>
      </c>
      <c r="F38" s="13" t="s">
        <v>26</v>
      </c>
      <c r="G38" s="13" t="s">
        <v>5</v>
      </c>
      <c r="H38" s="13" t="s">
        <v>6</v>
      </c>
      <c r="I38" s="13" t="s">
        <v>7</v>
      </c>
      <c r="J38" s="14" t="s">
        <v>4</v>
      </c>
      <c r="K38" s="12" t="s">
        <v>28</v>
      </c>
      <c r="L38" s="60">
        <f t="shared" ref="L38:N39" si="9">L39</f>
        <v>0</v>
      </c>
      <c r="M38" s="60">
        <f t="shared" si="9"/>
        <v>0</v>
      </c>
      <c r="N38" s="60">
        <f t="shared" si="9"/>
        <v>0</v>
      </c>
    </row>
    <row r="39" spans="3:16" ht="85.5">
      <c r="C39" s="15" t="s">
        <v>4</v>
      </c>
      <c r="D39" s="15" t="s">
        <v>5</v>
      </c>
      <c r="E39" s="15" t="s">
        <v>24</v>
      </c>
      <c r="F39" s="15" t="s">
        <v>26</v>
      </c>
      <c r="G39" s="15" t="s">
        <v>5</v>
      </c>
      <c r="H39" s="15" t="s">
        <v>6</v>
      </c>
      <c r="I39" s="15" t="s">
        <v>7</v>
      </c>
      <c r="J39" s="16" t="s">
        <v>14</v>
      </c>
      <c r="K39" s="17" t="s">
        <v>29</v>
      </c>
      <c r="L39" s="61">
        <f>L40</f>
        <v>0</v>
      </c>
      <c r="M39" s="61">
        <f t="shared" si="9"/>
        <v>0</v>
      </c>
      <c r="N39" s="61">
        <f t="shared" si="9"/>
        <v>0</v>
      </c>
    </row>
    <row r="40" spans="3:16" ht="71.25">
      <c r="C40" s="15" t="s">
        <v>62</v>
      </c>
      <c r="D40" s="15" t="s">
        <v>5</v>
      </c>
      <c r="E40" s="15" t="s">
        <v>24</v>
      </c>
      <c r="F40" s="15" t="s">
        <v>26</v>
      </c>
      <c r="G40" s="15" t="s">
        <v>5</v>
      </c>
      <c r="H40" s="15" t="s">
        <v>26</v>
      </c>
      <c r="I40" s="15" t="s">
        <v>7</v>
      </c>
      <c r="J40" s="16" t="s">
        <v>16</v>
      </c>
      <c r="K40" s="17" t="s">
        <v>44</v>
      </c>
      <c r="L40" s="55">
        <v>0</v>
      </c>
      <c r="M40" s="56">
        <v>0</v>
      </c>
      <c r="N40" s="56">
        <v>0</v>
      </c>
    </row>
    <row r="41" spans="3:16" ht="30">
      <c r="C41" s="15" t="s">
        <v>4</v>
      </c>
      <c r="D41" s="15" t="s">
        <v>5</v>
      </c>
      <c r="E41" s="15" t="s">
        <v>24</v>
      </c>
      <c r="F41" s="15" t="s">
        <v>12</v>
      </c>
      <c r="G41" s="15" t="s">
        <v>6</v>
      </c>
      <c r="H41" s="15" t="s">
        <v>6</v>
      </c>
      <c r="I41" s="15" t="s">
        <v>7</v>
      </c>
      <c r="J41" s="16" t="s">
        <v>4</v>
      </c>
      <c r="K41" s="12" t="s">
        <v>30</v>
      </c>
      <c r="L41" s="60">
        <f>L42</f>
        <v>10257.752189999999</v>
      </c>
      <c r="M41" s="60">
        <f t="shared" ref="M41:N41" si="10">M42</f>
        <v>0</v>
      </c>
      <c r="N41" s="60">
        <f t="shared" si="10"/>
        <v>0</v>
      </c>
    </row>
    <row r="42" spans="3:16" ht="28.5">
      <c r="C42" s="15" t="s">
        <v>4</v>
      </c>
      <c r="D42" s="15" t="s">
        <v>5</v>
      </c>
      <c r="E42" s="15" t="s">
        <v>24</v>
      </c>
      <c r="F42" s="15" t="s">
        <v>12</v>
      </c>
      <c r="G42" s="15" t="s">
        <v>6</v>
      </c>
      <c r="H42" s="15" t="s">
        <v>6</v>
      </c>
      <c r="I42" s="15" t="s">
        <v>7</v>
      </c>
      <c r="J42" s="16" t="s">
        <v>31</v>
      </c>
      <c r="K42" s="17" t="s">
        <v>32</v>
      </c>
      <c r="L42" s="61">
        <f>L44</f>
        <v>10257.752189999999</v>
      </c>
      <c r="M42" s="61">
        <f t="shared" ref="M42:N42" si="11">M44</f>
        <v>0</v>
      </c>
      <c r="N42" s="61">
        <f t="shared" si="11"/>
        <v>0</v>
      </c>
    </row>
    <row r="43" spans="3:16" ht="28.5">
      <c r="C43" s="15" t="s">
        <v>4</v>
      </c>
      <c r="D43" s="15" t="s">
        <v>5</v>
      </c>
      <c r="E43" s="15" t="s">
        <v>24</v>
      </c>
      <c r="F43" s="15" t="s">
        <v>12</v>
      </c>
      <c r="G43" s="15" t="s">
        <v>5</v>
      </c>
      <c r="H43" s="15" t="s">
        <v>6</v>
      </c>
      <c r="I43" s="15" t="s">
        <v>7</v>
      </c>
      <c r="J43" s="16" t="s">
        <v>31</v>
      </c>
      <c r="K43" s="17" t="s">
        <v>33</v>
      </c>
      <c r="L43" s="61">
        <f>L44</f>
        <v>10257.752189999999</v>
      </c>
      <c r="M43" s="61">
        <f t="shared" ref="M43:N43" si="12">M44</f>
        <v>0</v>
      </c>
      <c r="N43" s="61">
        <f t="shared" si="12"/>
        <v>0</v>
      </c>
    </row>
    <row r="44" spans="3:16" ht="28.5">
      <c r="C44" s="19" t="s">
        <v>62</v>
      </c>
      <c r="D44" s="19" t="s">
        <v>5</v>
      </c>
      <c r="E44" s="19" t="s">
        <v>24</v>
      </c>
      <c r="F44" s="19" t="s">
        <v>12</v>
      </c>
      <c r="G44" s="19" t="s">
        <v>5</v>
      </c>
      <c r="H44" s="19" t="s">
        <v>26</v>
      </c>
      <c r="I44" s="19" t="s">
        <v>7</v>
      </c>
      <c r="J44" s="20" t="s">
        <v>34</v>
      </c>
      <c r="K44" s="17" t="s">
        <v>45</v>
      </c>
      <c r="L44" s="54">
        <v>10257.752189999999</v>
      </c>
      <c r="M44" s="56">
        <v>0</v>
      </c>
      <c r="N44" s="56">
        <v>0</v>
      </c>
    </row>
    <row r="45" spans="3:16" ht="28.5">
      <c r="C45" s="15" t="s">
        <v>4</v>
      </c>
      <c r="D45" s="15" t="s">
        <v>5</v>
      </c>
      <c r="E45" s="15" t="s">
        <v>24</v>
      </c>
      <c r="F45" s="15" t="s">
        <v>12</v>
      </c>
      <c r="G45" s="15" t="s">
        <v>6</v>
      </c>
      <c r="H45" s="15" t="s">
        <v>6</v>
      </c>
      <c r="I45" s="15" t="s">
        <v>7</v>
      </c>
      <c r="J45" s="16" t="s">
        <v>35</v>
      </c>
      <c r="K45" s="17" t="s">
        <v>36</v>
      </c>
      <c r="L45" s="61">
        <f>L47</f>
        <v>0</v>
      </c>
      <c r="M45" s="61">
        <f t="shared" ref="M45:N45" si="13">M47</f>
        <v>0</v>
      </c>
      <c r="N45" s="61">
        <f t="shared" si="13"/>
        <v>0</v>
      </c>
    </row>
    <row r="46" spans="3:16" ht="28.5">
      <c r="C46" s="15" t="s">
        <v>4</v>
      </c>
      <c r="D46" s="15" t="s">
        <v>5</v>
      </c>
      <c r="E46" s="15" t="s">
        <v>24</v>
      </c>
      <c r="F46" s="15" t="s">
        <v>12</v>
      </c>
      <c r="G46" s="15" t="s">
        <v>5</v>
      </c>
      <c r="H46" s="15" t="s">
        <v>6</v>
      </c>
      <c r="I46" s="15" t="s">
        <v>7</v>
      </c>
      <c r="J46" s="16" t="s">
        <v>35</v>
      </c>
      <c r="K46" s="17" t="s">
        <v>37</v>
      </c>
      <c r="L46" s="61">
        <f>L47</f>
        <v>0</v>
      </c>
      <c r="M46" s="61">
        <f t="shared" ref="M46:N46" si="14">M47</f>
        <v>0</v>
      </c>
      <c r="N46" s="61">
        <f t="shared" si="14"/>
        <v>0</v>
      </c>
    </row>
    <row r="47" spans="3:16" ht="28.5">
      <c r="C47" s="15" t="s">
        <v>62</v>
      </c>
      <c r="D47" s="15" t="s">
        <v>5</v>
      </c>
      <c r="E47" s="15" t="s">
        <v>24</v>
      </c>
      <c r="F47" s="15" t="s">
        <v>12</v>
      </c>
      <c r="G47" s="15" t="s">
        <v>5</v>
      </c>
      <c r="H47" s="15" t="s">
        <v>26</v>
      </c>
      <c r="I47" s="15" t="s">
        <v>7</v>
      </c>
      <c r="J47" s="16" t="s">
        <v>38</v>
      </c>
      <c r="K47" s="17" t="s">
        <v>41</v>
      </c>
      <c r="L47" s="61">
        <v>0</v>
      </c>
      <c r="M47" s="56">
        <v>0</v>
      </c>
      <c r="N47" s="56">
        <v>0</v>
      </c>
    </row>
    <row r="48" spans="3:16">
      <c r="J48" s="21"/>
      <c r="K48" s="22"/>
    </row>
    <row r="49" spans="3:15">
      <c r="J49" s="23"/>
      <c r="K49" s="24"/>
    </row>
    <row r="50" spans="3:15" s="8" customFormat="1" ht="15.75" hidden="1" customHeight="1">
      <c r="C50" s="1"/>
      <c r="D50" s="1"/>
      <c r="E50" s="1"/>
      <c r="F50" s="1"/>
      <c r="G50" s="1"/>
      <c r="H50" s="1"/>
      <c r="I50" s="1"/>
      <c r="J50" s="25"/>
      <c r="K50" s="26"/>
      <c r="L50" s="36"/>
      <c r="M50" s="37"/>
      <c r="N50" s="37"/>
      <c r="O50" s="44"/>
    </row>
    <row r="51" spans="3:15" ht="15" hidden="1" customHeight="1">
      <c r="J51" s="27"/>
      <c r="K51" s="22"/>
    </row>
    <row r="52" spans="3:15" ht="15" hidden="1" customHeight="1">
      <c r="J52" s="27"/>
      <c r="K52" s="22"/>
    </row>
    <row r="53" spans="3:15" ht="15" hidden="1" customHeight="1">
      <c r="J53" s="27"/>
      <c r="K53" s="22"/>
    </row>
    <row r="54" spans="3:15" ht="15" hidden="1" customHeight="1">
      <c r="J54" s="27"/>
      <c r="K54" s="22"/>
    </row>
    <row r="55" spans="3:15" ht="15.75" hidden="1" customHeight="1">
      <c r="J55" s="27"/>
      <c r="K55" s="26"/>
      <c r="L55" s="36"/>
    </row>
    <row r="56" spans="3:15" s="28" customFormat="1" ht="14.25">
      <c r="C56" s="1"/>
      <c r="D56" s="1"/>
      <c r="E56" s="1"/>
      <c r="F56" s="1"/>
      <c r="G56" s="1"/>
      <c r="H56" s="1"/>
      <c r="I56" s="1"/>
      <c r="J56" s="66"/>
      <c r="K56" s="67"/>
      <c r="L56" s="67"/>
      <c r="M56" s="38"/>
      <c r="N56" s="38"/>
      <c r="O56" s="45"/>
    </row>
    <row r="57" spans="3:15" s="28" customFormat="1">
      <c r="C57" s="1"/>
      <c r="D57" s="1"/>
      <c r="E57" s="1"/>
      <c r="F57" s="1"/>
      <c r="G57" s="1"/>
      <c r="H57" s="1"/>
      <c r="I57" s="1"/>
      <c r="J57" s="29"/>
      <c r="L57" s="39"/>
      <c r="M57" s="38"/>
      <c r="N57" s="38"/>
      <c r="O57" s="45"/>
    </row>
    <row r="58" spans="3:15" s="28" customFormat="1">
      <c r="C58" s="1"/>
      <c r="D58" s="1"/>
      <c r="E58" s="1"/>
      <c r="F58" s="1"/>
      <c r="G58" s="1"/>
      <c r="H58" s="1"/>
      <c r="I58" s="1"/>
      <c r="J58" s="29"/>
      <c r="L58" s="39"/>
      <c r="M58" s="38"/>
      <c r="N58" s="38"/>
      <c r="O58" s="45"/>
    </row>
    <row r="59" spans="3:15" s="28" customFormat="1">
      <c r="C59" s="1"/>
      <c r="D59" s="1"/>
      <c r="E59" s="1"/>
      <c r="F59" s="1"/>
      <c r="G59" s="1"/>
      <c r="H59" s="1"/>
      <c r="I59" s="1"/>
      <c r="J59" s="29"/>
      <c r="L59" s="39"/>
      <c r="M59" s="38"/>
      <c r="N59" s="38"/>
      <c r="O59" s="45"/>
    </row>
    <row r="60" spans="3:15" s="28" customFormat="1">
      <c r="C60" s="1"/>
      <c r="D60" s="1"/>
      <c r="E60" s="1"/>
      <c r="F60" s="1"/>
      <c r="G60" s="1"/>
      <c r="H60" s="1"/>
      <c r="I60" s="1"/>
      <c r="J60" s="29"/>
      <c r="L60" s="39"/>
      <c r="M60" s="38"/>
      <c r="N60" s="38"/>
      <c r="O60" s="45"/>
    </row>
    <row r="61" spans="3:15" s="28" customFormat="1">
      <c r="C61" s="1"/>
      <c r="D61" s="1"/>
      <c r="E61" s="1"/>
      <c r="F61" s="1"/>
      <c r="G61" s="1"/>
      <c r="H61" s="1"/>
      <c r="I61" s="1"/>
      <c r="J61" s="29"/>
      <c r="L61" s="39"/>
      <c r="M61" s="38"/>
      <c r="N61" s="38"/>
      <c r="O61" s="45"/>
    </row>
    <row r="62" spans="3:15" s="28" customFormat="1">
      <c r="C62" s="1"/>
      <c r="D62" s="1"/>
      <c r="E62" s="1"/>
      <c r="F62" s="1"/>
      <c r="G62" s="1"/>
      <c r="H62" s="1"/>
      <c r="I62" s="1"/>
      <c r="J62" s="29"/>
      <c r="L62" s="39"/>
      <c r="M62" s="38"/>
      <c r="N62" s="38"/>
      <c r="O62" s="45"/>
    </row>
    <row r="63" spans="3:15" s="28" customFormat="1">
      <c r="C63" s="1"/>
      <c r="D63" s="1"/>
      <c r="E63" s="1"/>
      <c r="F63" s="1"/>
      <c r="G63" s="1"/>
      <c r="H63" s="1"/>
      <c r="I63" s="1"/>
      <c r="J63" s="29"/>
      <c r="L63" s="39"/>
      <c r="M63" s="38"/>
      <c r="N63" s="38"/>
      <c r="O63" s="45"/>
    </row>
    <row r="64" spans="3:15" s="28" customFormat="1">
      <c r="C64" s="1"/>
      <c r="D64" s="1"/>
      <c r="E64" s="1"/>
      <c r="F64" s="1"/>
      <c r="G64" s="1"/>
      <c r="H64" s="1"/>
      <c r="I64" s="1"/>
      <c r="J64" s="29"/>
      <c r="L64" s="39"/>
      <c r="M64" s="38"/>
      <c r="N64" s="38"/>
      <c r="O64" s="45"/>
    </row>
    <row r="65" spans="3:15" s="28" customFormat="1">
      <c r="C65" s="1"/>
      <c r="D65" s="1"/>
      <c r="E65" s="1"/>
      <c r="F65" s="1"/>
      <c r="G65" s="1"/>
      <c r="H65" s="1"/>
      <c r="I65" s="1"/>
      <c r="J65" s="29"/>
      <c r="L65" s="39"/>
      <c r="M65" s="38"/>
      <c r="N65" s="38"/>
      <c r="O65" s="45"/>
    </row>
    <row r="66" spans="3:15" s="28" customFormat="1">
      <c r="C66" s="1"/>
      <c r="D66" s="1"/>
      <c r="E66" s="1"/>
      <c r="F66" s="1"/>
      <c r="G66" s="1"/>
      <c r="H66" s="1"/>
      <c r="I66" s="1"/>
      <c r="J66" s="29"/>
      <c r="L66" s="39"/>
      <c r="M66" s="38"/>
      <c r="N66" s="38"/>
      <c r="O66" s="45"/>
    </row>
    <row r="67" spans="3:15" s="28" customFormat="1">
      <c r="C67" s="1"/>
      <c r="D67" s="1"/>
      <c r="E67" s="1"/>
      <c r="F67" s="1"/>
      <c r="G67" s="1"/>
      <c r="H67" s="1"/>
      <c r="I67" s="1"/>
      <c r="J67" s="29"/>
      <c r="L67" s="39"/>
      <c r="M67" s="38"/>
      <c r="N67" s="38"/>
      <c r="O67" s="45"/>
    </row>
    <row r="68" spans="3:15" s="28" customFormat="1">
      <c r="C68" s="1"/>
      <c r="D68" s="1"/>
      <c r="E68" s="1"/>
      <c r="F68" s="1"/>
      <c r="G68" s="1"/>
      <c r="H68" s="1"/>
      <c r="I68" s="1"/>
      <c r="J68" s="29"/>
      <c r="L68" s="39"/>
      <c r="M68" s="38"/>
      <c r="N68" s="38"/>
      <c r="O68" s="45"/>
    </row>
    <row r="69" spans="3:15" s="28" customFormat="1">
      <c r="C69" s="1"/>
      <c r="D69" s="1"/>
      <c r="E69" s="1"/>
      <c r="F69" s="1"/>
      <c r="G69" s="1"/>
      <c r="H69" s="1"/>
      <c r="I69" s="1"/>
      <c r="J69" s="29"/>
      <c r="L69" s="39"/>
      <c r="M69" s="38"/>
      <c r="N69" s="38"/>
      <c r="O69" s="45"/>
    </row>
    <row r="70" spans="3:15" s="28" customFormat="1">
      <c r="C70" s="1"/>
      <c r="D70" s="1"/>
      <c r="E70" s="1"/>
      <c r="F70" s="1"/>
      <c r="G70" s="1"/>
      <c r="H70" s="1"/>
      <c r="I70" s="1"/>
      <c r="J70" s="29"/>
      <c r="L70" s="39"/>
      <c r="M70" s="38"/>
      <c r="N70" s="38"/>
      <c r="O70" s="45"/>
    </row>
    <row r="71" spans="3:15" s="28" customFormat="1">
      <c r="C71" s="1"/>
      <c r="D71" s="1"/>
      <c r="E71" s="1"/>
      <c r="F71" s="1"/>
      <c r="G71" s="1"/>
      <c r="H71" s="1"/>
      <c r="I71" s="1"/>
      <c r="J71" s="29"/>
      <c r="K71" s="30"/>
      <c r="L71" s="39"/>
      <c r="M71" s="38"/>
      <c r="N71" s="38"/>
      <c r="O71" s="45"/>
    </row>
    <row r="72" spans="3:15" s="28" customFormat="1">
      <c r="C72" s="1"/>
      <c r="D72" s="1"/>
      <c r="E72" s="1"/>
      <c r="F72" s="1"/>
      <c r="G72" s="1"/>
      <c r="H72" s="1"/>
      <c r="I72" s="1"/>
      <c r="J72" s="29"/>
      <c r="L72" s="39"/>
      <c r="M72" s="38"/>
      <c r="N72" s="38"/>
      <c r="O72" s="45"/>
    </row>
    <row r="73" spans="3:15" s="28" customFormat="1">
      <c r="C73" s="1"/>
      <c r="D73" s="1"/>
      <c r="E73" s="1"/>
      <c r="F73" s="1"/>
      <c r="G73" s="1"/>
      <c r="H73" s="1"/>
      <c r="I73" s="1"/>
      <c r="J73" s="29"/>
      <c r="L73" s="39"/>
      <c r="M73" s="38"/>
      <c r="N73" s="38"/>
      <c r="O73" s="45"/>
    </row>
    <row r="74" spans="3:15" s="28" customFormat="1">
      <c r="C74" s="1"/>
      <c r="D74" s="1"/>
      <c r="E74" s="1"/>
      <c r="F74" s="1"/>
      <c r="G74" s="1"/>
      <c r="H74" s="1"/>
      <c r="I74" s="1"/>
      <c r="J74" s="29"/>
      <c r="L74" s="39"/>
      <c r="M74" s="38"/>
      <c r="N74" s="38"/>
      <c r="O74" s="45"/>
    </row>
    <row r="75" spans="3:15" s="28" customFormat="1">
      <c r="C75" s="1"/>
      <c r="D75" s="1"/>
      <c r="E75" s="1"/>
      <c r="F75" s="1"/>
      <c r="G75" s="1"/>
      <c r="H75" s="1"/>
      <c r="I75" s="1"/>
      <c r="J75" s="29"/>
      <c r="L75" s="39"/>
      <c r="M75" s="38"/>
      <c r="N75" s="38"/>
      <c r="O75" s="45"/>
    </row>
    <row r="76" spans="3:15" s="28" customFormat="1">
      <c r="C76" s="1"/>
      <c r="D76" s="1"/>
      <c r="E76" s="1"/>
      <c r="F76" s="1"/>
      <c r="G76" s="1"/>
      <c r="H76" s="1"/>
      <c r="I76" s="1"/>
      <c r="J76" s="29"/>
      <c r="L76" s="39"/>
      <c r="M76" s="38"/>
      <c r="N76" s="38"/>
      <c r="O76" s="45"/>
    </row>
    <row r="77" spans="3:15" s="28" customFormat="1">
      <c r="C77" s="1"/>
      <c r="D77" s="1"/>
      <c r="E77" s="1"/>
      <c r="F77" s="1"/>
      <c r="G77" s="1"/>
      <c r="H77" s="1"/>
      <c r="I77" s="1"/>
      <c r="J77" s="29"/>
      <c r="L77" s="39"/>
      <c r="M77" s="38"/>
      <c r="N77" s="38"/>
      <c r="O77" s="45"/>
    </row>
    <row r="78" spans="3:15" s="28" customFormat="1">
      <c r="C78" s="1"/>
      <c r="D78" s="1"/>
      <c r="E78" s="1"/>
      <c r="F78" s="1"/>
      <c r="G78" s="1"/>
      <c r="H78" s="1"/>
      <c r="I78" s="1"/>
      <c r="J78" s="29"/>
      <c r="L78" s="39"/>
      <c r="M78" s="38"/>
      <c r="N78" s="38"/>
      <c r="O78" s="45"/>
    </row>
    <row r="79" spans="3:15" s="28" customFormat="1">
      <c r="C79" s="1"/>
      <c r="D79" s="1"/>
      <c r="E79" s="1"/>
      <c r="F79" s="1"/>
      <c r="G79" s="1"/>
      <c r="H79" s="1"/>
      <c r="I79" s="1"/>
      <c r="J79" s="29"/>
      <c r="L79" s="39"/>
      <c r="M79" s="38"/>
      <c r="N79" s="38"/>
      <c r="O79" s="45"/>
    </row>
    <row r="80" spans="3:15" s="28" customFormat="1">
      <c r="C80" s="1"/>
      <c r="D80" s="1"/>
      <c r="E80" s="1"/>
      <c r="F80" s="1"/>
      <c r="G80" s="1"/>
      <c r="H80" s="1"/>
      <c r="I80" s="1"/>
      <c r="J80" s="29"/>
      <c r="L80" s="39"/>
      <c r="M80" s="38"/>
      <c r="N80" s="38"/>
      <c r="O80" s="45"/>
    </row>
    <row r="81" spans="3:15" s="28" customFormat="1">
      <c r="C81" s="1"/>
      <c r="D81" s="1"/>
      <c r="E81" s="1"/>
      <c r="F81" s="1"/>
      <c r="G81" s="1"/>
      <c r="H81" s="1"/>
      <c r="I81" s="1"/>
      <c r="J81" s="29"/>
      <c r="L81" s="39"/>
      <c r="M81" s="38"/>
      <c r="N81" s="38"/>
      <c r="O81" s="45"/>
    </row>
    <row r="82" spans="3:15" s="28" customFormat="1">
      <c r="C82" s="1"/>
      <c r="D82" s="1"/>
      <c r="E82" s="1"/>
      <c r="F82" s="1"/>
      <c r="G82" s="1"/>
      <c r="H82" s="1"/>
      <c r="I82" s="1"/>
      <c r="J82" s="29"/>
      <c r="L82" s="39"/>
      <c r="M82" s="38"/>
      <c r="N82" s="38"/>
      <c r="O82" s="45"/>
    </row>
    <row r="83" spans="3:15" s="28" customFormat="1">
      <c r="C83" s="1"/>
      <c r="D83" s="1"/>
      <c r="E83" s="1"/>
      <c r="F83" s="1"/>
      <c r="G83" s="1"/>
      <c r="H83" s="1"/>
      <c r="I83" s="1"/>
      <c r="J83" s="29"/>
      <c r="L83" s="39"/>
      <c r="M83" s="38"/>
      <c r="N83" s="38"/>
      <c r="O83" s="45"/>
    </row>
    <row r="84" spans="3:15" s="28" customFormat="1">
      <c r="C84" s="1"/>
      <c r="D84" s="1"/>
      <c r="E84" s="1"/>
      <c r="F84" s="1"/>
      <c r="G84" s="1"/>
      <c r="H84" s="1"/>
      <c r="I84" s="1"/>
      <c r="J84" s="29"/>
      <c r="L84" s="39"/>
      <c r="M84" s="38"/>
      <c r="N84" s="38"/>
      <c r="O84" s="45"/>
    </row>
    <row r="85" spans="3:15" s="28" customFormat="1">
      <c r="C85" s="1"/>
      <c r="D85" s="1"/>
      <c r="E85" s="1"/>
      <c r="F85" s="1"/>
      <c r="G85" s="1"/>
      <c r="H85" s="1"/>
      <c r="I85" s="1"/>
      <c r="J85" s="29"/>
      <c r="L85" s="39"/>
      <c r="M85" s="38"/>
      <c r="N85" s="38"/>
      <c r="O85" s="45"/>
    </row>
    <row r="86" spans="3:15" s="28" customFormat="1">
      <c r="C86" s="1"/>
      <c r="D86" s="1"/>
      <c r="E86" s="1"/>
      <c r="F86" s="1"/>
      <c r="G86" s="1"/>
      <c r="H86" s="1"/>
      <c r="I86" s="1"/>
      <c r="J86" s="29"/>
      <c r="L86" s="39"/>
      <c r="M86" s="38"/>
      <c r="N86" s="38"/>
      <c r="O86" s="45"/>
    </row>
    <row r="87" spans="3:15" s="28" customFormat="1">
      <c r="C87" s="1"/>
      <c r="D87" s="1"/>
      <c r="E87" s="1"/>
      <c r="F87" s="1"/>
      <c r="G87" s="1"/>
      <c r="H87" s="1"/>
      <c r="I87" s="1"/>
      <c r="J87" s="29"/>
      <c r="L87" s="39"/>
      <c r="M87" s="38"/>
      <c r="N87" s="38"/>
      <c r="O87" s="45"/>
    </row>
    <row r="88" spans="3:15" s="28" customFormat="1">
      <c r="C88" s="1"/>
      <c r="D88" s="1"/>
      <c r="E88" s="1"/>
      <c r="F88" s="1"/>
      <c r="G88" s="1"/>
      <c r="H88" s="1"/>
      <c r="I88" s="1"/>
      <c r="J88" s="29"/>
      <c r="L88" s="39"/>
      <c r="M88" s="38"/>
      <c r="N88" s="38"/>
      <c r="O88" s="45"/>
    </row>
    <row r="89" spans="3:15" s="28" customFormat="1">
      <c r="C89" s="1"/>
      <c r="D89" s="1"/>
      <c r="E89" s="1"/>
      <c r="F89" s="1"/>
      <c r="G89" s="1"/>
      <c r="H89" s="1"/>
      <c r="I89" s="1"/>
      <c r="J89" s="29"/>
      <c r="L89" s="39"/>
      <c r="M89" s="38"/>
      <c r="N89" s="38"/>
      <c r="O89" s="45"/>
    </row>
    <row r="90" spans="3:15" s="28" customFormat="1">
      <c r="C90" s="1"/>
      <c r="D90" s="1"/>
      <c r="E90" s="1"/>
      <c r="F90" s="1"/>
      <c r="G90" s="1"/>
      <c r="H90" s="1"/>
      <c r="I90" s="1"/>
      <c r="J90" s="29"/>
      <c r="L90" s="39"/>
      <c r="M90" s="38"/>
      <c r="N90" s="38"/>
      <c r="O90" s="45"/>
    </row>
    <row r="91" spans="3:15" s="28" customFormat="1">
      <c r="C91" s="1"/>
      <c r="D91" s="1"/>
      <c r="E91" s="1"/>
      <c r="F91" s="1"/>
      <c r="G91" s="1"/>
      <c r="H91" s="1"/>
      <c r="I91" s="1"/>
      <c r="J91" s="29"/>
      <c r="L91" s="39"/>
      <c r="M91" s="38"/>
      <c r="N91" s="38"/>
      <c r="O91" s="45"/>
    </row>
    <row r="92" spans="3:15" s="28" customFormat="1">
      <c r="C92" s="1"/>
      <c r="D92" s="1"/>
      <c r="E92" s="1"/>
      <c r="F92" s="1"/>
      <c r="G92" s="1"/>
      <c r="H92" s="1"/>
      <c r="I92" s="1"/>
      <c r="J92" s="29"/>
      <c r="L92" s="39"/>
      <c r="M92" s="38"/>
      <c r="N92" s="38"/>
      <c r="O92" s="45"/>
    </row>
    <row r="93" spans="3:15" s="28" customFormat="1">
      <c r="C93" s="1"/>
      <c r="D93" s="1"/>
      <c r="E93" s="1"/>
      <c r="F93" s="1"/>
      <c r="G93" s="1"/>
      <c r="H93" s="1"/>
      <c r="I93" s="1"/>
      <c r="J93" s="29"/>
      <c r="L93" s="39"/>
      <c r="M93" s="38"/>
      <c r="N93" s="38"/>
      <c r="O93" s="45"/>
    </row>
  </sheetData>
  <mergeCells count="23">
    <mergeCell ref="C15:I15"/>
    <mergeCell ref="C13:N13"/>
    <mergeCell ref="C12:N12"/>
    <mergeCell ref="L9:N9"/>
    <mergeCell ref="L6:N6"/>
    <mergeCell ref="L7:N7"/>
    <mergeCell ref="L8:N8"/>
    <mergeCell ref="L1:N1"/>
    <mergeCell ref="L2:N2"/>
    <mergeCell ref="L3:N3"/>
    <mergeCell ref="L4:N4"/>
    <mergeCell ref="J56:L56"/>
    <mergeCell ref="C16:J16"/>
    <mergeCell ref="I17:J17"/>
    <mergeCell ref="F17:H17"/>
    <mergeCell ref="E17:E18"/>
    <mergeCell ref="D17:D18"/>
    <mergeCell ref="C17:C18"/>
    <mergeCell ref="K16:K18"/>
    <mergeCell ref="L16:N16"/>
    <mergeCell ref="C19:J19"/>
    <mergeCell ref="L17:L18"/>
    <mergeCell ref="M17:N17"/>
  </mergeCells>
  <pageMargins left="0.31496062992125984" right="0.19685039370078741" top="0.15748031496062992" bottom="0.15748031496062992" header="0.31496062992125984" footer="0.11811023622047245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2024-2026</vt:lpstr>
      <vt:lpstr>'№ 8 Источники 2024-2026'!Заголовки_для_печати</vt:lpstr>
      <vt:lpstr>'№ 8 Источники 2024-2026'!Область_печати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2024-06-18T13:47:36Z</cp:lastPrinted>
  <dcterms:created xsi:type="dcterms:W3CDTF">2017-11-15T18:28:37Z</dcterms:created>
  <dcterms:modified xsi:type="dcterms:W3CDTF">2024-12-12T15:01:43Z</dcterms:modified>
</cp:coreProperties>
</file>